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6" sheetId="1" state="visible" r:id="rId1"/>
    <sheet name="2027" sheetId="2" state="visible" r:id="rId2"/>
    <sheet name="2028" sheetId="3" state="visible" r:id="rId3"/>
  </sheets>
  <definedNames>
    <definedName name="Print_Titles" localSheetId="0" hidden="0">'2026'!$15:$15</definedName>
    <definedName name="_xlnm.Print_Area" localSheetId="0" hidden="0">'2026'!$A$1:$H$26</definedName>
    <definedName name="Print_Titles" localSheetId="1" hidden="0">'2027'!$15:$15</definedName>
    <definedName name="_xlnm.Print_Area" localSheetId="1" hidden="0">'2027'!$A$1:$H$25</definedName>
    <definedName name="Print_Titles" localSheetId="2" hidden="0">'2028'!$15:$15</definedName>
    <definedName name="_xlnm.Print_Area" localSheetId="2">'2028'!$A$1:$H$23</definedName>
  </definedNames>
  <calcPr/>
</workbook>
</file>

<file path=xl/sharedStrings.xml><?xml version="1.0" encoding="utf-8"?>
<sst xmlns="http://schemas.openxmlformats.org/spreadsheetml/2006/main" count="58" uniqueCount="58">
  <si>
    <t xml:space="preserve">Расчет распределения субсидий бюджетам муниципальных образований на оснащение объектов спортивной инфраструктуры спортивно-технологическим оборудованием 
на 2026 год (таблица 27 приложения 14)</t>
  </si>
  <si>
    <t xml:space="preserve">Главный распорядитель средств областного бюджета </t>
  </si>
  <si>
    <t xml:space="preserve">Министерство физической культуры и спорта Оренбургской области</t>
  </si>
  <si>
    <t xml:space="preserve">Код БК</t>
  </si>
  <si>
    <t>Раздел</t>
  </si>
  <si>
    <t xml:space="preserve">Физическая культура и спорт</t>
  </si>
  <si>
    <t>Подраздел</t>
  </si>
  <si>
    <t xml:space="preserve">Массовый спорт</t>
  </si>
  <si>
    <t xml:space="preserve">Государственная программа </t>
  </si>
  <si>
    <t xml:space="preserve">«Развитие физической культуры и спорта»</t>
  </si>
  <si>
    <t xml:space="preserve">14 0 00 00000</t>
  </si>
  <si>
    <t xml:space="preserve">Структурный элемент</t>
  </si>
  <si>
    <t xml:space="preserve">Комплексы процессных мероприятий «Развитие инфраструктуры для занятий физической культурой и спортом»</t>
  </si>
  <si>
    <t xml:space="preserve">14 4 07 00000</t>
  </si>
  <si>
    <t xml:space="preserve">Наименование межбюджетного трансферта</t>
  </si>
  <si>
    <t xml:space="preserve">Субсидия из областного бюджета бюджетам муниципальных образований на оснащение объектов спортивной инфраструктуры спортивно-технологическим оборудованием</t>
  </si>
  <si>
    <t xml:space="preserve">14 4 07 R2280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</si>
  <si>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</si>
  <si>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</si>
  <si>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</si>
  <si>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 декабря 2018 г. № 920-пп «Об утверждении государственной программы Оренбургской области Развитие физической культуры и спорта» (приложение 4)</t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</si>
  <si>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</si>
  <si>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</si>
  <si>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
на 2026 год</t>
  </si>
  <si>
    <t xml:space="preserve">№ </t>
  </si>
  <si>
    <t xml:space="preserve">Наименование муниципального образования*</t>
  </si>
  <si>
    <t xml:space="preserve">Yi - предельный уровень софинансирования расходного обязательства муниципального образования</t>
  </si>
  <si>
    <t xml:space="preserve">V - объем средств, предусмотренных в областном бюджете на реализацию мероприятия</t>
  </si>
  <si>
    <t xml:space="preserve">Распределение субсидий на 2026 год
Si=V*Yi/Σ(Yi)</t>
  </si>
  <si>
    <t xml:space="preserve">город Бугуруслан</t>
  </si>
  <si>
    <t xml:space="preserve">город Бузулук</t>
  </si>
  <si>
    <t xml:space="preserve">город Медногорск</t>
  </si>
  <si>
    <t xml:space="preserve">город Оренбург</t>
  </si>
  <si>
    <t xml:space="preserve">город Орск</t>
  </si>
  <si>
    <t xml:space="preserve">Кувандыкский муниципальный округ</t>
  </si>
  <si>
    <t xml:space="preserve">Домбаровский муниципальный район</t>
  </si>
  <si>
    <t xml:space="preserve">Оренбургский муниципальный район</t>
  </si>
  <si>
    <t xml:space="preserve">Нераспределенный объем</t>
  </si>
  <si>
    <t>ИТОГО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</si>
  <si>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</si>
  <si>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Расчет распределения субсидии бюджетам муниципальных образований на оснащение объектов спортивной инфраструктуры спортивно-технологическим оборудованием на 2027 год (таблица 27 приложения 14)</t>
  </si>
  <si>
    <t xml:space="preserve">Постановление Правительства Оренбургской области от 29 декабря 2018 г. N 920-пп «Об утверждении государственной программы Оренбургской области Развитие физической культуры и спорта» (приложение 4)</t>
  </si>
  <si>
    <t xml:space="preserve">Распределение субсидии бюджетам муниципальных образований на оснащение объектов спортивной инфраструктуры спортивно-технологическим оборудованием на 2027 год</t>
  </si>
  <si>
    <t xml:space="preserve">Наименование МО</t>
  </si>
  <si>
    <t xml:space="preserve">Распределение субсидий на 2027 год
Si=V*Yi/Σ(Yi)</t>
  </si>
  <si>
    <t xml:space="preserve">город Новотроицк</t>
  </si>
  <si>
    <t xml:space="preserve">Гайский муниципальный округ</t>
  </si>
  <si>
    <t xml:space="preserve">Александровский муниципальный район</t>
  </si>
  <si>
    <t xml:space="preserve">Красногвардейский муниципальный район</t>
  </si>
  <si>
    <t xml:space="preserve">Пономаревский муниципальный  район</t>
  </si>
  <si>
    <t xml:space="preserve">Сакмарский муниципальный район</t>
  </si>
  <si>
    <t xml:space="preserve">Расчет распределения субсидии бюджетам муниципальных образований на оснащение объектов спортивной инфраструктуры спортивно-технологическим оборудованием 
на 2028 год (таблица 27 приложения 14)</t>
  </si>
  <si>
    <t xml:space="preserve">Распределения субсидии бюджетам муниципальных образований на оснащение объектов спортивной инфраструктуры спортивно-технологическим оборудованием 
на 2028 год</t>
  </si>
  <si>
    <t xml:space="preserve">Распределение субсидий на 2028 год
Si=V*Yi/Σ(Yi)</t>
  </si>
  <si>
    <t xml:space="preserve">Адамовский муниципальный район</t>
  </si>
  <si>
    <t xml:space="preserve">Беляевский муниципальный район</t>
  </si>
  <si>
    <t xml:space="preserve">Северный муниципальный район</t>
  </si>
  <si>
    <t xml:space="preserve">Шарлыкский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</si>
</sst>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%"/>
    <numFmt numFmtId="161" formatCode="#,##0.0"/>
  </numFmts>
  <fonts count="11">
    <font>
      <sz val="11.000000"/>
      <color theme="1"/>
      <name val="Calibri"/>
      <scheme val="minor"/>
    </font>
    <font>
      <sz val="24.000000"/>
      <color theme="1"/>
      <name val="Times New Roman"/>
    </font>
    <font>
      <sz val="20.000000"/>
      <color theme="1"/>
      <name val="Times New Roman"/>
    </font>
    <font>
      <sz val="20.000000"/>
      <color theme="1"/>
      <name val="Calibri"/>
      <scheme val="minor"/>
    </font>
    <font>
      <sz val="20.000000"/>
      <name val="Times New Roman"/>
    </font>
    <font>
      <sz val="22.000000"/>
      <name val="Times New Roman"/>
    </font>
    <font>
      <sz val="22.000000"/>
      <color theme="1"/>
      <name val="Times New Roman"/>
    </font>
    <font>
      <sz val="22.000000"/>
      <color theme="1"/>
      <name val="Calibri"/>
      <scheme val="minor"/>
    </font>
    <font>
      <b/>
      <sz val="22.000000"/>
      <color theme="1"/>
      <name val="Times New Roman"/>
    </font>
    <font>
      <b/>
      <sz val="22.000000"/>
      <name val="Times New Roman"/>
    </font>
    <font>
      <b val="0"/>
      <i val="0"/>
      <strike val="0"/>
      <u val="none"/>
      <sz val="2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7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/>
    </xf>
    <xf fontId="3" fillId="0" borderId="0" numFmtId="0" xfId="0" applyFont="1"/>
    <xf fontId="4" fillId="0" borderId="0" numFmtId="0" xfId="0" applyFont="1" applyAlignment="1">
      <alignment wrapText="1"/>
    </xf>
    <xf fontId="4" fillId="0" borderId="0" numFmtId="0" xfId="0" applyFont="1" applyAlignment="1">
      <alignment horizontal="left" wrapText="1"/>
    </xf>
    <xf fontId="4" fillId="0" borderId="1" numFmtId="0" xfId="0" applyFont="1" applyBorder="1" applyAlignment="1">
      <alignment horizontal="left" wrapText="1"/>
    </xf>
    <xf fontId="4" fillId="0" borderId="2" numFmtId="0" xfId="0" applyFont="1" applyBorder="1" applyAlignment="1">
      <alignment horizontal="center" wrapText="1"/>
    </xf>
    <xf fontId="0" fillId="0" borderId="0" numFmtId="0" xfId="0"/>
    <xf fontId="3" fillId="0" borderId="2" numFmtId="0" xfId="0" applyFont="1" applyBorder="1" applyAlignment="1">
      <alignment wrapText="1"/>
    </xf>
    <xf fontId="2" fillId="0" borderId="2" numFmtId="0" xfId="0" applyFont="1" applyBorder="1" applyAlignment="1">
      <alignment horizontal="center" wrapText="1"/>
    </xf>
    <xf fontId="2" fillId="0" borderId="0" numFmtId="0" xfId="0" applyFont="1" applyAlignment="1">
      <alignment horizontal="center" wrapText="1"/>
    </xf>
    <xf fontId="5" fillId="0" borderId="2" numFmtId="0" xfId="0" applyFont="1" applyBorder="1" applyAlignment="1">
      <alignment horizontal="center" vertical="center" wrapText="1"/>
    </xf>
    <xf fontId="6" fillId="2" borderId="2" numFmtId="0" xfId="0" applyFont="1" applyFill="1" applyBorder="1" applyAlignment="1">
      <alignment horizontal="center" vertical="center" wrapText="1"/>
    </xf>
    <xf fontId="6" fillId="2" borderId="2" numFmtId="0" xfId="0" applyFont="1" applyFill="1" applyBorder="1" applyAlignment="1">
      <alignment horizontal="left" wrapText="1"/>
    </xf>
    <xf fontId="6" fillId="2" borderId="2" numFmtId="160" xfId="0" applyNumberFormat="1" applyFont="1" applyFill="1" applyBorder="1" applyAlignment="1">
      <alignment horizontal="center" wrapText="1"/>
    </xf>
    <xf fontId="5" fillId="2" borderId="2" numFmtId="161" xfId="0" applyNumberFormat="1" applyFont="1" applyFill="1" applyBorder="1" applyAlignment="1">
      <alignment horizontal="center" vertical="center" wrapText="1"/>
    </xf>
    <xf fontId="5" fillId="2" borderId="2" numFmtId="161" xfId="0" applyNumberFormat="1" applyFont="1" applyFill="1" applyBorder="1" applyAlignment="1">
      <alignment horizontal="center" wrapText="1"/>
    </xf>
    <xf fontId="7" fillId="0" borderId="0" numFmtId="0" xfId="0" applyFont="1"/>
    <xf fontId="0" fillId="2" borderId="2" numFmtId="0" xfId="0" applyFill="1" applyBorder="1"/>
    <xf fontId="8" fillId="2" borderId="2" numFmtId="0" xfId="0" applyFont="1" applyFill="1" applyBorder="1" applyAlignment="1">
      <alignment horizontal="left" vertical="top"/>
    </xf>
    <xf fontId="8" fillId="2" borderId="2" numFmtId="160" xfId="0" applyNumberFormat="1" applyFont="1" applyFill="1" applyBorder="1" applyAlignment="1">
      <alignment horizontal="center" wrapText="1"/>
    </xf>
    <xf fontId="9" fillId="2" borderId="2" numFmtId="161" xfId="0" applyNumberFormat="1" applyFont="1" applyFill="1" applyBorder="1" applyAlignment="1">
      <alignment horizontal="center" wrapText="1"/>
    </xf>
    <xf fontId="9" fillId="2" borderId="2" numFmtId="0" xfId="0" applyFont="1" applyFill="1" applyBorder="1" applyAlignment="1">
      <alignment horizontal="center" wrapText="1"/>
    </xf>
    <xf fontId="10" fillId="0" borderId="0" numFmtId="0" xfId="0" applyFont="1" applyAlignment="1">
      <alignment horizontal="left" wrapText="1"/>
    </xf>
    <xf fontId="6" fillId="0" borderId="0" numFmtId="0" xfId="0" applyFont="1" applyAlignment="1">
      <alignment horizontal="center"/>
    </xf>
    <xf fontId="2" fillId="0" borderId="0" numFmt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_rels/drawing2.xml.rels><?xml version="1.0" encoding="UTF-8" standalone="yes"?><Relationships xmlns="http://schemas.openxmlformats.org/package/2006/relationships"></Relationships>
</file>

<file path=xl/drawings/_rels/drawing3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13</xdr:row>
      <xdr:rowOff>301624</xdr:rowOff>
    </xdr:from>
    <xdr:to>
      <xdr:col>2</xdr:col>
      <xdr:colOff>171450</xdr:colOff>
      <xdr:row>13</xdr:row>
      <xdr:rowOff>488040</xdr:rowOff>
    </xdr:to>
    <xdr:sp>
      <xdr:nvSpPr>
        <xdr:cNvPr id="2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05437" y="11144250"/>
          <a:ext cx="171450" cy="200024"/>
        </a:xfrm>
        <a:prstGeom prst="rect">
          <a:avLst/>
        </a:prstGeom>
        <a:noFill/>
      </xdr:spPr>
    </xdr:sp>
    <xdr:clientData/>
  </xdr:two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3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240999" y="11144250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4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240999" y="11144250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24</xdr:row>
      <xdr:rowOff>0</xdr:rowOff>
    </xdr:from>
    <xdr:ext cx="171447" cy="200025"/>
    <xdr:sp>
      <xdr:nvSpPr>
        <xdr:cNvPr id="5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29249" y="1628774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24</xdr:row>
      <xdr:rowOff>0</xdr:rowOff>
    </xdr:from>
    <xdr:ext cx="171447" cy="200025"/>
    <xdr:sp>
      <xdr:nvSpPr>
        <xdr:cNvPr id="6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45799" y="1628774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24</xdr:row>
      <xdr:rowOff>0</xdr:rowOff>
    </xdr:from>
    <xdr:ext cx="171447" cy="200025"/>
    <xdr:sp>
      <xdr:nvSpPr>
        <xdr:cNvPr id="7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45799" y="1628774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25</xdr:row>
      <xdr:rowOff>0</xdr:rowOff>
    </xdr:from>
    <xdr:ext cx="171447" cy="200025"/>
    <xdr:sp>
      <xdr:nvSpPr>
        <xdr:cNvPr id="14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29249" y="1769744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25</xdr:row>
      <xdr:rowOff>0</xdr:rowOff>
    </xdr:from>
    <xdr:ext cx="171447" cy="200025"/>
    <xdr:sp>
      <xdr:nvSpPr>
        <xdr:cNvPr id="15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45799" y="1769744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25</xdr:row>
      <xdr:rowOff>0</xdr:rowOff>
    </xdr:from>
    <xdr:ext cx="171447" cy="200025"/>
    <xdr:sp>
      <xdr:nvSpPr>
        <xdr:cNvPr id="16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45799" y="1769744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25</xdr:row>
      <xdr:rowOff>0</xdr:rowOff>
    </xdr:from>
    <xdr:ext cx="171447" cy="200025"/>
    <xdr:sp>
      <xdr:nvSpPr>
        <xdr:cNvPr id="17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29249" y="2026919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25</xdr:row>
      <xdr:rowOff>0</xdr:rowOff>
    </xdr:from>
    <xdr:ext cx="171447" cy="200025"/>
    <xdr:sp>
      <xdr:nvSpPr>
        <xdr:cNvPr id="18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45799" y="2026919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25</xdr:row>
      <xdr:rowOff>0</xdr:rowOff>
    </xdr:from>
    <xdr:ext cx="171447" cy="200025"/>
    <xdr:sp>
      <xdr:nvSpPr>
        <xdr:cNvPr id="19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45799" y="2026919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25</xdr:row>
      <xdr:rowOff>0</xdr:rowOff>
    </xdr:from>
    <xdr:ext cx="171447" cy="200025"/>
    <xdr:sp>
      <xdr:nvSpPr>
        <xdr:cNvPr id="20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29249" y="2061209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25</xdr:row>
      <xdr:rowOff>0</xdr:rowOff>
    </xdr:from>
    <xdr:ext cx="171447" cy="200025"/>
    <xdr:sp>
      <xdr:nvSpPr>
        <xdr:cNvPr id="21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45799" y="2061209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25</xdr:row>
      <xdr:rowOff>0</xdr:rowOff>
    </xdr:from>
    <xdr:ext cx="171447" cy="200025"/>
    <xdr:sp>
      <xdr:nvSpPr>
        <xdr:cNvPr id="22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45799" y="2061209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14</xdr:row>
      <xdr:rowOff>0</xdr:rowOff>
    </xdr:from>
    <xdr:ext cx="171449" cy="200025"/>
    <xdr:sp>
      <xdr:nvSpPr>
        <xdr:cNvPr id="23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05437" y="7453312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24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240999" y="7453312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25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240999" y="7453312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14</xdr:row>
      <xdr:rowOff>0</xdr:rowOff>
    </xdr:from>
    <xdr:ext cx="171449" cy="200025"/>
    <xdr:sp>
      <xdr:nvSpPr>
        <xdr:cNvPr id="26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05437" y="9763124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27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240999" y="9763124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28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240999" y="9763124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14</xdr:row>
      <xdr:rowOff>0</xdr:rowOff>
    </xdr:from>
    <xdr:ext cx="171449" cy="200025"/>
    <xdr:sp>
      <xdr:nvSpPr>
        <xdr:cNvPr id="29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05437" y="7453312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14</xdr:row>
      <xdr:rowOff>0</xdr:rowOff>
    </xdr:from>
    <xdr:ext cx="171449" cy="200025"/>
    <xdr:sp>
      <xdr:nvSpPr>
        <xdr:cNvPr id="30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05437" y="9763124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25</xdr:row>
      <xdr:rowOff>0</xdr:rowOff>
    </xdr:from>
    <xdr:ext cx="171447" cy="200025"/>
    <xdr:sp>
      <xdr:nvSpPr>
        <xdr:cNvPr id="31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29249" y="1769744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25</xdr:row>
      <xdr:rowOff>0</xdr:rowOff>
    </xdr:from>
    <xdr:ext cx="171447" cy="200025"/>
    <xdr:sp>
      <xdr:nvSpPr>
        <xdr:cNvPr id="32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29249" y="1986914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25</xdr:row>
      <xdr:rowOff>0</xdr:rowOff>
    </xdr:from>
    <xdr:ext cx="171447" cy="200025"/>
    <xdr:sp>
      <xdr:nvSpPr>
        <xdr:cNvPr id="33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33399" y="1986914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25</xdr:row>
      <xdr:rowOff>0</xdr:rowOff>
    </xdr:from>
    <xdr:ext cx="171447" cy="200025"/>
    <xdr:sp>
      <xdr:nvSpPr>
        <xdr:cNvPr id="34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29249" y="2026919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25</xdr:row>
      <xdr:rowOff>0</xdr:rowOff>
    </xdr:from>
    <xdr:ext cx="171447" cy="200025"/>
    <xdr:sp>
      <xdr:nvSpPr>
        <xdr:cNvPr id="35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29249" y="1986914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25</xdr:row>
      <xdr:rowOff>0</xdr:rowOff>
    </xdr:from>
    <xdr:ext cx="171447" cy="200025"/>
    <xdr:sp>
      <xdr:nvSpPr>
        <xdr:cNvPr id="36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29249" y="20269199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25</xdr:row>
      <xdr:rowOff>0</xdr:rowOff>
    </xdr:from>
    <xdr:ext cx="171447" cy="200025"/>
    <xdr:sp>
      <xdr:nvSpPr>
        <xdr:cNvPr id="37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29249" y="20269199"/>
          <a:ext cx="171448" cy="200025"/>
        </a:xfrm>
        <a:prstGeom prst="rect">
          <a:avLst/>
        </a:prstGeom>
        <a:noFill/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13</xdr:row>
      <xdr:rowOff>333374</xdr:rowOff>
    </xdr:from>
    <xdr:to>
      <xdr:col>2</xdr:col>
      <xdr:colOff>171450</xdr:colOff>
      <xdr:row>14</xdr:row>
      <xdr:rowOff>186416</xdr:rowOff>
    </xdr:to>
    <xdr:sp>
      <xdr:nvSpPr>
        <xdr:cNvPr id="2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7134225"/>
          <a:ext cx="171450" cy="186417"/>
        </a:xfrm>
        <a:prstGeom prst="rect">
          <a:avLst/>
        </a:prstGeom>
        <a:noFill/>
      </xdr:spPr>
    </xdr:sp>
    <xdr:clientData/>
  </xdr:two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3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4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22</xdr:row>
      <xdr:rowOff>0</xdr:rowOff>
    </xdr:from>
    <xdr:ext cx="171447" cy="200025"/>
    <xdr:sp>
      <xdr:nvSpPr>
        <xdr:cNvPr id="5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28397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22</xdr:row>
      <xdr:rowOff>0</xdr:rowOff>
    </xdr:from>
    <xdr:ext cx="171447" cy="200025"/>
    <xdr:sp>
      <xdr:nvSpPr>
        <xdr:cNvPr id="6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28397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22</xdr:row>
      <xdr:rowOff>0</xdr:rowOff>
    </xdr:from>
    <xdr:ext cx="171447" cy="200025"/>
    <xdr:sp>
      <xdr:nvSpPr>
        <xdr:cNvPr id="7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28397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8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23</xdr:row>
      <xdr:rowOff>0</xdr:rowOff>
    </xdr:from>
    <xdr:ext cx="171447" cy="200025"/>
    <xdr:sp>
      <xdr:nvSpPr>
        <xdr:cNvPr id="9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23</xdr:row>
      <xdr:rowOff>0</xdr:rowOff>
    </xdr:from>
    <xdr:ext cx="171447" cy="200025"/>
    <xdr:sp>
      <xdr:nvSpPr>
        <xdr:cNvPr id="10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11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23</xdr:row>
      <xdr:rowOff>0</xdr:rowOff>
    </xdr:from>
    <xdr:ext cx="171447" cy="200025"/>
    <xdr:sp>
      <xdr:nvSpPr>
        <xdr:cNvPr id="12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23</xdr:row>
      <xdr:rowOff>0</xdr:rowOff>
    </xdr:from>
    <xdr:ext cx="171447" cy="200025"/>
    <xdr:sp>
      <xdr:nvSpPr>
        <xdr:cNvPr id="13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14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23</xdr:row>
      <xdr:rowOff>0</xdr:rowOff>
    </xdr:from>
    <xdr:ext cx="171447" cy="200025"/>
    <xdr:sp>
      <xdr:nvSpPr>
        <xdr:cNvPr id="15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23</xdr:row>
      <xdr:rowOff>0</xdr:rowOff>
    </xdr:from>
    <xdr:ext cx="171447" cy="200025"/>
    <xdr:sp>
      <xdr:nvSpPr>
        <xdr:cNvPr id="16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14</xdr:row>
      <xdr:rowOff>0</xdr:rowOff>
    </xdr:from>
    <xdr:ext cx="171449" cy="200025"/>
    <xdr:sp>
      <xdr:nvSpPr>
        <xdr:cNvPr id="17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18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19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14</xdr:row>
      <xdr:rowOff>0</xdr:rowOff>
    </xdr:from>
    <xdr:ext cx="171449" cy="200025"/>
    <xdr:sp>
      <xdr:nvSpPr>
        <xdr:cNvPr id="20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21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22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14</xdr:row>
      <xdr:rowOff>0</xdr:rowOff>
    </xdr:from>
    <xdr:ext cx="171449" cy="200025"/>
    <xdr:sp>
      <xdr:nvSpPr>
        <xdr:cNvPr id="23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14</xdr:row>
      <xdr:rowOff>0</xdr:rowOff>
    </xdr:from>
    <xdr:ext cx="171449" cy="200025"/>
    <xdr:sp>
      <xdr:nvSpPr>
        <xdr:cNvPr id="24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25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26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23</xdr:row>
      <xdr:rowOff>0</xdr:rowOff>
    </xdr:from>
    <xdr:ext cx="171447" cy="200025"/>
    <xdr:sp>
      <xdr:nvSpPr>
        <xdr:cNvPr id="27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33400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28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29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30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3182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31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3182600"/>
          <a:ext cx="171448" cy="200025"/>
        </a:xfrm>
        <a:prstGeom prst="rect">
          <a:avLst/>
        </a:prstGeom>
        <a:noFill/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13</xdr:row>
      <xdr:rowOff>603249</xdr:rowOff>
    </xdr:from>
    <xdr:to>
      <xdr:col>2</xdr:col>
      <xdr:colOff>171450</xdr:colOff>
      <xdr:row>14</xdr:row>
      <xdr:rowOff>186416</xdr:rowOff>
    </xdr:to>
    <xdr:sp>
      <xdr:nvSpPr>
        <xdr:cNvPr id="2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7134225"/>
          <a:ext cx="171450" cy="186417"/>
        </a:xfrm>
        <a:prstGeom prst="rect">
          <a:avLst/>
        </a:prstGeom>
        <a:noFill/>
      </xdr:spPr>
    </xdr:sp>
    <xdr:clientData/>
  </xdr:two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3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4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22</xdr:row>
      <xdr:rowOff>0</xdr:rowOff>
    </xdr:from>
    <xdr:ext cx="171447" cy="200025"/>
    <xdr:sp>
      <xdr:nvSpPr>
        <xdr:cNvPr id="5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2039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22</xdr:row>
      <xdr:rowOff>0</xdr:rowOff>
    </xdr:from>
    <xdr:ext cx="171447" cy="200025"/>
    <xdr:sp>
      <xdr:nvSpPr>
        <xdr:cNvPr id="6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2039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22</xdr:row>
      <xdr:rowOff>0</xdr:rowOff>
    </xdr:from>
    <xdr:ext cx="171447" cy="200025"/>
    <xdr:sp>
      <xdr:nvSpPr>
        <xdr:cNvPr id="7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20396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8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23</xdr:row>
      <xdr:rowOff>0</xdr:rowOff>
    </xdr:from>
    <xdr:ext cx="171447" cy="200025"/>
    <xdr:sp>
      <xdr:nvSpPr>
        <xdr:cNvPr id="9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23</xdr:row>
      <xdr:rowOff>0</xdr:rowOff>
    </xdr:from>
    <xdr:ext cx="171447" cy="200025"/>
    <xdr:sp>
      <xdr:nvSpPr>
        <xdr:cNvPr id="10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11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23</xdr:row>
      <xdr:rowOff>0</xdr:rowOff>
    </xdr:from>
    <xdr:ext cx="171447" cy="200025"/>
    <xdr:sp>
      <xdr:nvSpPr>
        <xdr:cNvPr id="12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23</xdr:row>
      <xdr:rowOff>0</xdr:rowOff>
    </xdr:from>
    <xdr:ext cx="171447" cy="200025"/>
    <xdr:sp>
      <xdr:nvSpPr>
        <xdr:cNvPr id="13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14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23</xdr:row>
      <xdr:rowOff>0</xdr:rowOff>
    </xdr:from>
    <xdr:ext cx="171447" cy="200025"/>
    <xdr:sp>
      <xdr:nvSpPr>
        <xdr:cNvPr id="15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23</xdr:row>
      <xdr:rowOff>0</xdr:rowOff>
    </xdr:from>
    <xdr:ext cx="171447" cy="200025"/>
    <xdr:sp>
      <xdr:nvSpPr>
        <xdr:cNvPr id="16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14</xdr:row>
      <xdr:rowOff>0</xdr:rowOff>
    </xdr:from>
    <xdr:ext cx="171449" cy="200025"/>
    <xdr:sp>
      <xdr:nvSpPr>
        <xdr:cNvPr id="17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18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19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14</xdr:row>
      <xdr:rowOff>0</xdr:rowOff>
    </xdr:from>
    <xdr:ext cx="171449" cy="200025"/>
    <xdr:sp>
      <xdr:nvSpPr>
        <xdr:cNvPr id="20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21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</xdr:row>
      <xdr:rowOff>0</xdr:rowOff>
    </xdr:from>
    <xdr:ext cx="171449" cy="200025"/>
    <xdr:sp>
      <xdr:nvSpPr>
        <xdr:cNvPr id="22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23507700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14</xdr:row>
      <xdr:rowOff>0</xdr:rowOff>
    </xdr:from>
    <xdr:ext cx="171449" cy="200025"/>
    <xdr:sp>
      <xdr:nvSpPr>
        <xdr:cNvPr id="23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14</xdr:row>
      <xdr:rowOff>0</xdr:rowOff>
    </xdr:from>
    <xdr:ext cx="171449" cy="200025"/>
    <xdr:sp>
      <xdr:nvSpPr>
        <xdr:cNvPr id="24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7134225"/>
          <a:ext cx="171449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25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26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23</xdr:row>
      <xdr:rowOff>0</xdr:rowOff>
    </xdr:from>
    <xdr:ext cx="171447" cy="200025"/>
    <xdr:sp>
      <xdr:nvSpPr>
        <xdr:cNvPr id="27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33400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28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29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30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2382500"/>
          <a:ext cx="171448" cy="20002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23</xdr:row>
      <xdr:rowOff>0</xdr:rowOff>
    </xdr:from>
    <xdr:ext cx="171447" cy="200025"/>
    <xdr:sp>
      <xdr:nvSpPr>
        <xdr:cNvPr id="31" name="AutoShape 1" descr="https://internet.garant.ru/document/formula?revision=25102022116&amp;text=Tg=="/>
        <xdr:cNvSpPr>
          <a:spLocks noChangeArrowheads="1" noChangeAspect="1"/>
        </xdr:cNvSpPr>
      </xdr:nvSpPr>
      <xdr:spPr bwMode="auto">
        <a:xfrm>
          <a:off x="5419725" y="12382500"/>
          <a:ext cx="171448" cy="200025"/>
        </a:xfrm>
        <a:prstGeom prst="rect">
          <a:avLst/>
        </a:prstGeom>
        <a:noFill/>
      </xdr:spPr>
    </xdr:sp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B1" zoomScale="50" workbookViewId="0">
      <selection activeCell="G23" activeCellId="0" sqref="G23:H23"/>
    </sheetView>
  </sheetViews>
  <sheetFormatPr defaultRowHeight="14.25"/>
  <cols>
    <col customWidth="1" min="1" max="1" width="8"/>
    <col customWidth="1" min="2" max="2" width="73.28515625"/>
    <col customWidth="1" min="3" max="3" width="68"/>
    <col customWidth="1" min="4" max="4" width="86.140625"/>
    <col customWidth="1" min="5" max="5" width="9.7109375"/>
    <col customWidth="1" min="6" max="6" width="69.28515625"/>
    <col customWidth="1" min="7" max="7" width="9.7109375"/>
    <col customWidth="1" min="8" max="8" width="28.42578125"/>
    <col bestFit="1" customWidth="1" min="12" max="12" width="10.85546875"/>
  </cols>
  <sheetData>
    <row r="2" ht="75.75" customHeight="1">
      <c r="A2" s="1" t="s">
        <v>0</v>
      </c>
      <c r="B2" s="1"/>
      <c r="C2" s="1"/>
      <c r="D2" s="1"/>
      <c r="E2" s="1"/>
      <c r="F2" s="1"/>
      <c r="G2" s="1"/>
      <c r="H2" s="1"/>
    </row>
    <row r="3" ht="26.25">
      <c r="B3" s="2"/>
      <c r="C3" s="3"/>
      <c r="D3" s="3"/>
      <c r="E3" s="3"/>
      <c r="F3" s="3"/>
      <c r="G3" s="3"/>
      <c r="H3" s="3"/>
    </row>
    <row r="4" ht="26.25" customHeight="1">
      <c r="B4" s="4" t="s">
        <v>1</v>
      </c>
      <c r="C4" s="5" t="s">
        <v>2</v>
      </c>
      <c r="D4" s="5"/>
      <c r="E4" s="5"/>
      <c r="F4" s="5"/>
      <c r="G4" s="6"/>
      <c r="H4" s="7" t="s">
        <v>3</v>
      </c>
    </row>
    <row r="5" ht="23.25">
      <c r="B5" s="4"/>
      <c r="C5" s="5"/>
      <c r="D5" s="5"/>
      <c r="E5" s="5"/>
      <c r="F5" s="5"/>
      <c r="G5" s="6"/>
      <c r="H5" s="7">
        <v>834</v>
      </c>
    </row>
    <row r="6" ht="23.25">
      <c r="B6" s="4" t="s">
        <v>4</v>
      </c>
      <c r="C6" s="5" t="s">
        <v>5</v>
      </c>
      <c r="D6" s="5"/>
      <c r="E6" s="5"/>
      <c r="F6" s="5"/>
      <c r="G6" s="6"/>
      <c r="H6" s="7">
        <v>1100</v>
      </c>
    </row>
    <row r="7" ht="26.25" customHeight="1">
      <c r="B7" s="4" t="s">
        <v>6</v>
      </c>
      <c r="C7" s="5" t="s">
        <v>7</v>
      </c>
      <c r="D7" s="5"/>
      <c r="E7" s="5"/>
      <c r="F7" s="5"/>
      <c r="G7" s="6"/>
      <c r="H7" s="7">
        <v>1102</v>
      </c>
    </row>
    <row r="8" ht="23.25">
      <c r="B8" s="4" t="s">
        <v>8</v>
      </c>
      <c r="C8" s="5" t="s">
        <v>9</v>
      </c>
      <c r="D8" s="5"/>
      <c r="E8" s="5"/>
      <c r="F8" s="5"/>
      <c r="G8" s="6"/>
      <c r="H8" s="7" t="s">
        <v>10</v>
      </c>
    </row>
    <row r="9" s="8" customFormat="1" ht="23.25">
      <c r="B9" s="4" t="s">
        <v>11</v>
      </c>
      <c r="C9" s="5" t="s">
        <v>12</v>
      </c>
      <c r="D9" s="5"/>
      <c r="E9" s="5"/>
      <c r="F9" s="5"/>
      <c r="G9" s="6"/>
      <c r="H9" s="7" t="s">
        <v>13</v>
      </c>
    </row>
    <row r="10" s="8" customFormat="1" ht="48.75" customHeight="1">
      <c r="B10" s="4" t="s">
        <v>14</v>
      </c>
      <c r="C10" s="5" t="s">
        <v>15</v>
      </c>
      <c r="D10" s="5"/>
      <c r="E10" s="5"/>
      <c r="F10" s="5"/>
      <c r="G10" s="6"/>
      <c r="H10" s="7" t="s">
        <v>16</v>
      </c>
    </row>
    <row r="11" s="8" customFormat="1" ht="26.25" customHeight="1">
      <c r="B11" s="4" t="s">
        <v>17</v>
      </c>
      <c r="C11" s="5" t="s">
        <v>18</v>
      </c>
      <c r="D11" s="5"/>
      <c r="E11" s="5"/>
      <c r="F11" s="5"/>
      <c r="G11" s="6"/>
      <c r="H11" s="7">
        <v>520</v>
      </c>
    </row>
    <row r="12" ht="50.25" customHeight="1">
      <c r="B12" s="4" t="s">
        <v>19</v>
      </c>
      <c r="C12" s="5" t="s">
        <v>20</v>
      </c>
      <c r="D12" s="5"/>
      <c r="E12" s="5"/>
      <c r="F12" s="5"/>
      <c r="G12" s="6"/>
      <c r="H12" s="9"/>
    </row>
    <row r="13" ht="26.25" customHeight="1">
      <c r="B13" s="4" t="s">
        <v>21</v>
      </c>
      <c r="C13" s="4" t="s">
        <v>22</v>
      </c>
      <c r="D13" s="4"/>
      <c r="E13" s="4"/>
      <c r="F13" s="4"/>
      <c r="G13" s="4"/>
      <c r="H13" s="10">
        <v>384</v>
      </c>
    </row>
    <row r="14" ht="56.25" customHeight="1">
      <c r="B14" s="11" t="s">
        <v>23</v>
      </c>
      <c r="C14" s="2"/>
      <c r="D14" s="2"/>
      <c r="E14" s="2"/>
      <c r="F14" s="2"/>
      <c r="G14" s="2"/>
      <c r="H14" s="4"/>
    </row>
    <row r="15" ht="165.75" customHeight="1">
      <c r="A15" s="12" t="s">
        <v>24</v>
      </c>
      <c r="B15" s="12" t="s">
        <v>25</v>
      </c>
      <c r="C15" s="12" t="s">
        <v>26</v>
      </c>
      <c r="D15" s="12" t="s">
        <v>27</v>
      </c>
      <c r="E15" s="12"/>
      <c r="F15" s="12"/>
      <c r="G15" s="12" t="s">
        <v>28</v>
      </c>
      <c r="H15" s="12"/>
    </row>
    <row r="16" ht="31.5" customHeight="1">
      <c r="A16" s="13">
        <v>1</v>
      </c>
      <c r="B16" s="14" t="s">
        <v>29</v>
      </c>
      <c r="C16" s="15">
        <v>0.94999999999999996</v>
      </c>
      <c r="D16" s="16">
        <v>25097.700000000001</v>
      </c>
      <c r="E16" s="16"/>
      <c r="F16" s="16"/>
      <c r="G16" s="17">
        <v>3166.3000000000002</v>
      </c>
      <c r="H16" s="17"/>
      <c r="L16" s="18"/>
    </row>
    <row r="17" ht="31.5" customHeight="1">
      <c r="A17" s="13">
        <v>2</v>
      </c>
      <c r="B17" s="14" t="s">
        <v>30</v>
      </c>
      <c r="C17" s="15">
        <v>0.90000000000000002</v>
      </c>
      <c r="D17" s="16"/>
      <c r="E17" s="16"/>
      <c r="F17" s="16"/>
      <c r="G17" s="17">
        <v>2999.6999999999998</v>
      </c>
      <c r="H17" s="17"/>
      <c r="L17" s="18"/>
    </row>
    <row r="18" s="8" customFormat="1" ht="31.5" customHeight="1">
      <c r="A18" s="13">
        <v>3</v>
      </c>
      <c r="B18" s="14" t="s">
        <v>31</v>
      </c>
      <c r="C18" s="15">
        <v>0.94999999999999996</v>
      </c>
      <c r="D18" s="16"/>
      <c r="E18" s="16"/>
      <c r="F18" s="16"/>
      <c r="G18" s="17">
        <v>3166.3000000000002</v>
      </c>
      <c r="H18" s="17"/>
      <c r="L18" s="18"/>
    </row>
    <row r="19" ht="31.5" customHeight="1">
      <c r="A19" s="13">
        <v>4</v>
      </c>
      <c r="B19" s="14" t="s">
        <v>32</v>
      </c>
      <c r="C19" s="15">
        <v>0.90000000000000002</v>
      </c>
      <c r="D19" s="16"/>
      <c r="E19" s="16"/>
      <c r="F19" s="16"/>
      <c r="G19" s="17">
        <v>2999.6999999999998</v>
      </c>
      <c r="H19" s="17"/>
      <c r="L19" s="18"/>
    </row>
    <row r="20" ht="31.5" customHeight="1">
      <c r="A20" s="13">
        <v>5</v>
      </c>
      <c r="B20" s="14" t="s">
        <v>33</v>
      </c>
      <c r="C20" s="15">
        <v>0.94999999999999996</v>
      </c>
      <c r="D20" s="16"/>
      <c r="E20" s="16"/>
      <c r="F20" s="16"/>
      <c r="G20" s="17">
        <v>3166.3000000000002</v>
      </c>
      <c r="H20" s="17"/>
      <c r="L20" s="18"/>
    </row>
    <row r="21" s="8" customFormat="1" ht="31.5" customHeight="1">
      <c r="A21" s="13">
        <v>6</v>
      </c>
      <c r="B21" s="14" t="s">
        <v>34</v>
      </c>
      <c r="C21" s="15">
        <v>0.98999999999999999</v>
      </c>
      <c r="D21" s="16"/>
      <c r="E21" s="16"/>
      <c r="F21" s="16"/>
      <c r="G21" s="17">
        <v>3299.5999999999999</v>
      </c>
      <c r="H21" s="17"/>
      <c r="L21" s="18"/>
    </row>
    <row r="22" s="8" customFormat="1" ht="31.5" customHeight="1">
      <c r="A22" s="13">
        <v>7</v>
      </c>
      <c r="B22" s="14" t="s">
        <v>35</v>
      </c>
      <c r="C22" s="15">
        <v>0.98999999999999999</v>
      </c>
      <c r="D22" s="16"/>
      <c r="E22" s="16"/>
      <c r="F22" s="16"/>
      <c r="G22" s="17">
        <v>3299.5999999999999</v>
      </c>
      <c r="H22" s="17"/>
      <c r="L22" s="18"/>
    </row>
    <row r="23" s="8" customFormat="1" ht="31.5" customHeight="1">
      <c r="A23" s="13">
        <v>8</v>
      </c>
      <c r="B23" s="14" t="s">
        <v>36</v>
      </c>
      <c r="C23" s="15">
        <v>0.90000000000000002</v>
      </c>
      <c r="D23" s="16"/>
      <c r="E23" s="16"/>
      <c r="F23" s="16"/>
      <c r="G23" s="17">
        <v>2999.6999999999998</v>
      </c>
      <c r="H23" s="17"/>
      <c r="L23" s="18"/>
    </row>
    <row r="24" s="8" customFormat="1" ht="31.5" customHeight="1">
      <c r="A24" s="13">
        <v>9</v>
      </c>
      <c r="B24" s="14" t="s">
        <v>37</v>
      </c>
      <c r="C24" s="15"/>
      <c r="D24" s="16"/>
      <c r="E24" s="16"/>
      <c r="F24" s="16"/>
      <c r="G24" s="17">
        <v>0.5</v>
      </c>
      <c r="H24" s="17"/>
      <c r="L24" s="18"/>
    </row>
    <row r="25" ht="27" customHeight="1">
      <c r="A25" s="19"/>
      <c r="B25" s="20" t="s">
        <v>38</v>
      </c>
      <c r="C25" s="21"/>
      <c r="D25" s="22">
        <f>D16</f>
        <v>25097.700000000001</v>
      </c>
      <c r="E25" s="22"/>
      <c r="F25" s="22"/>
      <c r="G25" s="22">
        <v>25097.699999999997</v>
      </c>
      <c r="H25" s="23"/>
    </row>
    <row r="26" ht="28.5" customHeight="1">
      <c r="B26" s="24" t="s">
        <v>39</v>
      </c>
      <c r="C26" s="24"/>
      <c r="D26" s="24"/>
      <c r="E26" s="24"/>
      <c r="F26" s="24"/>
      <c r="G26" s="24"/>
      <c r="H26" s="24"/>
    </row>
    <row r="27" ht="14.25"/>
    <row r="28" ht="14.25"/>
    <row r="34" ht="23.25">
      <c r="B34" s="4"/>
    </row>
  </sheetData>
  <mergeCells count="26">
    <mergeCell ref="A2:H2"/>
    <mergeCell ref="B4:B5"/>
    <mergeCell ref="C4:G5"/>
    <mergeCell ref="C6:G6"/>
    <mergeCell ref="C7:G7"/>
    <mergeCell ref="C8:G8"/>
    <mergeCell ref="C9:G9"/>
    <mergeCell ref="C10:G10"/>
    <mergeCell ref="C11:G11"/>
    <mergeCell ref="C12:G12"/>
    <mergeCell ref="B14:G14"/>
    <mergeCell ref="D15:F15"/>
    <mergeCell ref="G15:H15"/>
    <mergeCell ref="D16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D25:F25"/>
    <mergeCell ref="G25:H25"/>
    <mergeCell ref="B26:H26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38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4" zoomScale="40" workbookViewId="0">
      <selection activeCell="T16" activeCellId="0" sqref="T16"/>
    </sheetView>
  </sheetViews>
  <sheetFormatPr defaultRowHeight="14.25"/>
  <cols>
    <col customWidth="1" min="1" max="1" style="8" width="8"/>
    <col customWidth="1" min="2" max="2" style="8" width="73.28515625"/>
    <col customWidth="1" min="3" max="3" style="8" width="68"/>
    <col customWidth="1" min="4" max="4" style="8" width="86.140625"/>
    <col customWidth="1" min="5" max="5" style="8" width="9.7109375"/>
    <col customWidth="1" min="6" max="6" style="8" width="69.28515625"/>
    <col customWidth="1" min="7" max="7" style="8" width="9.7109375"/>
    <col customWidth="1" min="8" max="8" style="8" width="28.42578125"/>
    <col min="9" max="11" style="8" width="9.140625"/>
    <col bestFit="1" customWidth="1" min="12" max="12" style="8" width="10.85546875"/>
    <col min="13" max="16384" style="8" width="9.140625"/>
  </cols>
  <sheetData>
    <row r="2" ht="75.75" customHeight="1">
      <c r="A2" s="1" t="s">
        <v>40</v>
      </c>
      <c r="B2" s="1"/>
      <c r="C2" s="1"/>
      <c r="D2" s="1"/>
      <c r="E2" s="1"/>
      <c r="F2" s="1"/>
      <c r="G2" s="1"/>
      <c r="H2" s="1"/>
    </row>
    <row r="3" ht="26.25">
      <c r="B3" s="2"/>
      <c r="C3" s="3"/>
      <c r="D3" s="3"/>
      <c r="E3" s="3"/>
      <c r="F3" s="3"/>
      <c r="G3" s="3"/>
      <c r="H3" s="3"/>
    </row>
    <row r="4" ht="26.25" customHeight="1">
      <c r="B4" s="4" t="s">
        <v>1</v>
      </c>
      <c r="C4" s="5" t="s">
        <v>2</v>
      </c>
      <c r="D4" s="5"/>
      <c r="E4" s="5"/>
      <c r="F4" s="5"/>
      <c r="G4" s="6"/>
      <c r="H4" s="7" t="s">
        <v>3</v>
      </c>
    </row>
    <row r="5" ht="23.25">
      <c r="B5" s="4"/>
      <c r="C5" s="5"/>
      <c r="D5" s="5"/>
      <c r="E5" s="5"/>
      <c r="F5" s="5"/>
      <c r="G5" s="6"/>
      <c r="H5" s="7">
        <v>834</v>
      </c>
    </row>
    <row r="6" ht="23.25">
      <c r="B6" s="4" t="s">
        <v>4</v>
      </c>
      <c r="C6" s="5" t="s">
        <v>5</v>
      </c>
      <c r="D6" s="5"/>
      <c r="E6" s="5"/>
      <c r="F6" s="5"/>
      <c r="G6" s="6"/>
      <c r="H6" s="7">
        <v>1100</v>
      </c>
    </row>
    <row r="7" ht="26.25" customHeight="1">
      <c r="B7" s="4" t="s">
        <v>6</v>
      </c>
      <c r="C7" s="5" t="s">
        <v>7</v>
      </c>
      <c r="D7" s="5"/>
      <c r="E7" s="5"/>
      <c r="F7" s="5"/>
      <c r="G7" s="6"/>
      <c r="H7" s="7">
        <v>1102</v>
      </c>
    </row>
    <row r="8" ht="23.25">
      <c r="B8" s="4" t="s">
        <v>8</v>
      </c>
      <c r="C8" s="5" t="s">
        <v>9</v>
      </c>
      <c r="D8" s="5"/>
      <c r="E8" s="5"/>
      <c r="F8" s="5"/>
      <c r="G8" s="6"/>
      <c r="H8" s="7" t="s">
        <v>10</v>
      </c>
    </row>
    <row r="9" ht="23.25">
      <c r="B9" s="4" t="s">
        <v>11</v>
      </c>
      <c r="C9" s="5" t="s">
        <v>12</v>
      </c>
      <c r="D9" s="5"/>
      <c r="E9" s="5"/>
      <c r="F9" s="5"/>
      <c r="G9" s="6"/>
      <c r="H9" s="7" t="s">
        <v>13</v>
      </c>
    </row>
    <row r="10" ht="54.75" customHeight="1">
      <c r="B10" s="4" t="s">
        <v>14</v>
      </c>
      <c r="C10" s="5" t="s">
        <v>15</v>
      </c>
      <c r="D10" s="5"/>
      <c r="E10" s="5"/>
      <c r="F10" s="5"/>
      <c r="G10" s="6"/>
      <c r="H10" s="7" t="s">
        <v>16</v>
      </c>
    </row>
    <row r="11" ht="26.25" customHeight="1">
      <c r="B11" s="4" t="s">
        <v>17</v>
      </c>
      <c r="C11" s="5" t="s">
        <v>18</v>
      </c>
      <c r="D11" s="5"/>
      <c r="E11" s="5"/>
      <c r="F11" s="5"/>
      <c r="G11" s="6"/>
      <c r="H11" s="7">
        <v>520</v>
      </c>
    </row>
    <row r="12" ht="50.25" customHeight="1">
      <c r="B12" s="4" t="s">
        <v>19</v>
      </c>
      <c r="C12" s="5" t="s">
        <v>41</v>
      </c>
      <c r="D12" s="5"/>
      <c r="E12" s="5"/>
      <c r="F12" s="5"/>
      <c r="G12" s="6"/>
      <c r="H12" s="9"/>
    </row>
    <row r="13" ht="26.25" customHeight="1">
      <c r="B13" s="4" t="s">
        <v>21</v>
      </c>
      <c r="C13" s="4" t="s">
        <v>22</v>
      </c>
      <c r="D13" s="4"/>
      <c r="E13" s="4"/>
      <c r="F13" s="4"/>
      <c r="G13" s="4"/>
      <c r="H13" s="10">
        <v>384</v>
      </c>
    </row>
    <row r="14" ht="26.25">
      <c r="B14" s="25" t="s">
        <v>42</v>
      </c>
      <c r="C14" s="25"/>
      <c r="D14" s="25"/>
      <c r="E14" s="25"/>
      <c r="F14" s="25"/>
      <c r="G14" s="25"/>
      <c r="H14" s="4"/>
    </row>
    <row r="15" ht="165.75" customHeight="1">
      <c r="A15" s="12" t="s">
        <v>24</v>
      </c>
      <c r="B15" s="12" t="s">
        <v>43</v>
      </c>
      <c r="C15" s="12" t="s">
        <v>26</v>
      </c>
      <c r="D15" s="12" t="s">
        <v>27</v>
      </c>
      <c r="E15" s="12"/>
      <c r="F15" s="12"/>
      <c r="G15" s="12" t="s">
        <v>44</v>
      </c>
      <c r="H15" s="12"/>
    </row>
    <row r="16" ht="31.5" customHeight="1">
      <c r="A16" s="13">
        <v>1</v>
      </c>
      <c r="B16" s="14" t="s">
        <v>45</v>
      </c>
      <c r="C16" s="15">
        <v>0.94999999999999996</v>
      </c>
      <c r="D16" s="16">
        <v>18736</v>
      </c>
      <c r="E16" s="16"/>
      <c r="F16" s="16"/>
      <c r="G16" s="17">
        <v>3058.1999999999998</v>
      </c>
      <c r="H16" s="17"/>
      <c r="L16" s="18"/>
    </row>
    <row r="17" ht="31.5" customHeight="1">
      <c r="A17" s="13">
        <v>2</v>
      </c>
      <c r="B17" s="14" t="s">
        <v>46</v>
      </c>
      <c r="C17" s="15">
        <v>0.94999999999999996</v>
      </c>
      <c r="D17" s="16"/>
      <c r="E17" s="16"/>
      <c r="F17" s="16"/>
      <c r="G17" s="17">
        <v>3058.1999999999998</v>
      </c>
      <c r="H17" s="17"/>
      <c r="L17" s="18"/>
    </row>
    <row r="18" ht="65.25" customHeight="1">
      <c r="A18" s="13">
        <v>3</v>
      </c>
      <c r="B18" s="14" t="s">
        <v>47</v>
      </c>
      <c r="C18" s="15">
        <v>0.98999999999999999</v>
      </c>
      <c r="D18" s="16"/>
      <c r="E18" s="16"/>
      <c r="F18" s="16"/>
      <c r="G18" s="17">
        <v>3187</v>
      </c>
      <c r="H18" s="17"/>
      <c r="L18" s="18"/>
    </row>
    <row r="19" ht="61.5" customHeight="1">
      <c r="A19" s="13">
        <v>4</v>
      </c>
      <c r="B19" s="14" t="s">
        <v>48</v>
      </c>
      <c r="C19" s="15">
        <v>0.98999999999999999</v>
      </c>
      <c r="D19" s="16"/>
      <c r="E19" s="16"/>
      <c r="F19" s="16"/>
      <c r="G19" s="17">
        <v>3187</v>
      </c>
      <c r="H19" s="17"/>
      <c r="L19" s="18"/>
    </row>
    <row r="20" ht="33" customHeight="1">
      <c r="A20" s="13">
        <v>5</v>
      </c>
      <c r="B20" s="14" t="s">
        <v>49</v>
      </c>
      <c r="C20" s="15">
        <v>0.98999999999999999</v>
      </c>
      <c r="D20" s="16"/>
      <c r="E20" s="16"/>
      <c r="F20" s="16"/>
      <c r="G20" s="17">
        <v>3187</v>
      </c>
      <c r="H20" s="17"/>
      <c r="L20" s="18"/>
    </row>
    <row r="21" ht="31.5" customHeight="1">
      <c r="A21" s="13">
        <v>6</v>
      </c>
      <c r="B21" s="14" t="s">
        <v>50</v>
      </c>
      <c r="C21" s="15">
        <v>0.94999999999999996</v>
      </c>
      <c r="D21" s="16"/>
      <c r="E21" s="16"/>
      <c r="F21" s="16"/>
      <c r="G21" s="17">
        <v>3058.1999999999998</v>
      </c>
      <c r="H21" s="17"/>
      <c r="L21" s="18"/>
    </row>
    <row r="22" ht="31.5" customHeight="1">
      <c r="A22" s="13">
        <v>7</v>
      </c>
      <c r="B22" s="14" t="s">
        <v>37</v>
      </c>
      <c r="C22" s="15"/>
      <c r="D22" s="16"/>
      <c r="E22" s="16"/>
      <c r="F22" s="16"/>
      <c r="G22" s="17">
        <v>0.40000000000000002</v>
      </c>
      <c r="H22" s="17"/>
      <c r="L22" s="18"/>
    </row>
    <row r="23" ht="27" customHeight="1">
      <c r="A23" s="19"/>
      <c r="B23" s="20" t="s">
        <v>38</v>
      </c>
      <c r="C23" s="21"/>
      <c r="D23" s="22">
        <f>D16</f>
        <v>18736</v>
      </c>
      <c r="E23" s="22"/>
      <c r="F23" s="22"/>
      <c r="G23" s="22">
        <v>18736</v>
      </c>
      <c r="H23" s="23"/>
    </row>
    <row r="25" ht="27.75" customHeight="1">
      <c r="B25" s="26" t="s">
        <v>39</v>
      </c>
      <c r="C25" s="26"/>
      <c r="D25" s="26"/>
      <c r="E25" s="26"/>
      <c r="F25" s="26"/>
      <c r="G25" s="26"/>
      <c r="H25" s="26"/>
    </row>
  </sheetData>
  <mergeCells count="24">
    <mergeCell ref="A2:H2"/>
    <mergeCell ref="B4:B5"/>
    <mergeCell ref="C4:G5"/>
    <mergeCell ref="C6:G6"/>
    <mergeCell ref="C7:G7"/>
    <mergeCell ref="C8:G8"/>
    <mergeCell ref="C9:G9"/>
    <mergeCell ref="C10:G10"/>
    <mergeCell ref="C11:G11"/>
    <mergeCell ref="C12:G12"/>
    <mergeCell ref="B14:G14"/>
    <mergeCell ref="D15:F15"/>
    <mergeCell ref="G15:H15"/>
    <mergeCell ref="D16:F22"/>
    <mergeCell ref="G16:H16"/>
    <mergeCell ref="G17:H17"/>
    <mergeCell ref="G18:H18"/>
    <mergeCell ref="G19:H19"/>
    <mergeCell ref="G20:H20"/>
    <mergeCell ref="G21:H21"/>
    <mergeCell ref="G22:H22"/>
    <mergeCell ref="D23:F23"/>
    <mergeCell ref="G23:H23"/>
    <mergeCell ref="B25:H25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38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40" workbookViewId="0">
      <selection activeCell="Q1" activeCellId="0" sqref="Q1"/>
    </sheetView>
  </sheetViews>
  <sheetFormatPr defaultRowHeight="14.25"/>
  <cols>
    <col customWidth="1" min="1" max="1" style="8" width="8"/>
    <col customWidth="1" min="2" max="2" style="8" width="73.28515625"/>
    <col customWidth="1" min="3" max="3" style="8" width="68"/>
    <col customWidth="1" min="4" max="4" style="8" width="86.140625"/>
    <col customWidth="1" min="5" max="5" style="8" width="9.7109375"/>
    <col customWidth="1" min="6" max="6" style="8" width="69.28515625"/>
    <col customWidth="1" min="7" max="7" style="8" width="9.7109375"/>
    <col customWidth="1" min="8" max="8" style="8" width="28.42578125"/>
    <col min="9" max="11" style="8" width="9.140625"/>
    <col bestFit="1" customWidth="1" min="12" max="12" style="8" width="10.85546875"/>
    <col min="13" max="16384" style="8" width="9.140625"/>
  </cols>
  <sheetData>
    <row r="2" ht="75.75" customHeight="1">
      <c r="A2" s="1" t="s">
        <v>51</v>
      </c>
      <c r="B2" s="1"/>
      <c r="C2" s="1"/>
      <c r="D2" s="1"/>
      <c r="E2" s="1"/>
      <c r="F2" s="1"/>
      <c r="G2" s="1"/>
      <c r="H2" s="1"/>
    </row>
    <row r="3" ht="26.25">
      <c r="B3" s="2"/>
      <c r="C3" s="3"/>
      <c r="D3" s="3"/>
      <c r="E3" s="3"/>
      <c r="F3" s="3"/>
      <c r="G3" s="3"/>
      <c r="H3" s="3"/>
    </row>
    <row r="4" ht="26.25" customHeight="1">
      <c r="B4" s="4" t="s">
        <v>1</v>
      </c>
      <c r="C4" s="5" t="s">
        <v>2</v>
      </c>
      <c r="D4" s="5"/>
      <c r="E4" s="5"/>
      <c r="F4" s="5"/>
      <c r="G4" s="6"/>
      <c r="H4" s="7" t="s">
        <v>3</v>
      </c>
    </row>
    <row r="5" ht="23.25">
      <c r="B5" s="4"/>
      <c r="C5" s="5"/>
      <c r="D5" s="5"/>
      <c r="E5" s="5"/>
      <c r="F5" s="5"/>
      <c r="G5" s="6"/>
      <c r="H5" s="7">
        <v>834</v>
      </c>
    </row>
    <row r="6" ht="23.25">
      <c r="B6" s="4" t="s">
        <v>4</v>
      </c>
      <c r="C6" s="5" t="s">
        <v>5</v>
      </c>
      <c r="D6" s="5"/>
      <c r="E6" s="5"/>
      <c r="F6" s="5"/>
      <c r="G6" s="6"/>
      <c r="H6" s="7">
        <v>1100</v>
      </c>
    </row>
    <row r="7" ht="26.25" customHeight="1">
      <c r="B7" s="4" t="s">
        <v>6</v>
      </c>
      <c r="C7" s="5" t="s">
        <v>7</v>
      </c>
      <c r="D7" s="5"/>
      <c r="E7" s="5"/>
      <c r="F7" s="5"/>
      <c r="G7" s="6"/>
      <c r="H7" s="7">
        <v>1102</v>
      </c>
    </row>
    <row r="8" ht="23.25">
      <c r="B8" s="4" t="s">
        <v>8</v>
      </c>
      <c r="C8" s="5" t="s">
        <v>9</v>
      </c>
      <c r="D8" s="5"/>
      <c r="E8" s="5"/>
      <c r="F8" s="5"/>
      <c r="G8" s="6"/>
      <c r="H8" s="7" t="s">
        <v>10</v>
      </c>
    </row>
    <row r="9" ht="23.25">
      <c r="B9" s="4" t="s">
        <v>11</v>
      </c>
      <c r="C9" s="5" t="s">
        <v>12</v>
      </c>
      <c r="D9" s="5"/>
      <c r="E9" s="5"/>
      <c r="F9" s="5"/>
      <c r="G9" s="6"/>
      <c r="H9" s="7" t="s">
        <v>13</v>
      </c>
    </row>
    <row r="10" ht="54.75" customHeight="1">
      <c r="B10" s="4" t="s">
        <v>14</v>
      </c>
      <c r="C10" s="5" t="s">
        <v>15</v>
      </c>
      <c r="D10" s="5"/>
      <c r="E10" s="5"/>
      <c r="F10" s="5"/>
      <c r="G10" s="6"/>
      <c r="H10" s="7" t="s">
        <v>16</v>
      </c>
    </row>
    <row r="11" ht="26.25" customHeight="1">
      <c r="B11" s="4" t="s">
        <v>17</v>
      </c>
      <c r="C11" s="5" t="s">
        <v>18</v>
      </c>
      <c r="D11" s="5"/>
      <c r="E11" s="5"/>
      <c r="F11" s="5"/>
      <c r="G11" s="6"/>
      <c r="H11" s="7">
        <v>520</v>
      </c>
    </row>
    <row r="12" ht="45" customHeight="1">
      <c r="B12" s="4" t="s">
        <v>19</v>
      </c>
      <c r="C12" s="5" t="s">
        <v>41</v>
      </c>
      <c r="D12" s="5"/>
      <c r="E12" s="5"/>
      <c r="F12" s="5"/>
      <c r="G12" s="6"/>
      <c r="H12" s="9"/>
    </row>
    <row r="13" ht="26.25" customHeight="1">
      <c r="B13" s="4" t="s">
        <v>21</v>
      </c>
      <c r="C13" s="4" t="s">
        <v>22</v>
      </c>
      <c r="D13" s="4"/>
      <c r="E13" s="4"/>
      <c r="F13" s="4"/>
      <c r="G13" s="4"/>
      <c r="H13" s="10">
        <v>384</v>
      </c>
    </row>
    <row r="14" ht="47.25" customHeight="1">
      <c r="B14" s="11" t="s">
        <v>52</v>
      </c>
      <c r="C14" s="11"/>
      <c r="D14" s="11"/>
      <c r="E14" s="11"/>
      <c r="F14" s="11"/>
      <c r="G14" s="11"/>
      <c r="H14" s="4"/>
    </row>
    <row r="15" ht="165.75" customHeight="1">
      <c r="A15" s="12" t="s">
        <v>24</v>
      </c>
      <c r="B15" s="12" t="s">
        <v>43</v>
      </c>
      <c r="C15" s="12" t="s">
        <v>26</v>
      </c>
      <c r="D15" s="12" t="s">
        <v>27</v>
      </c>
      <c r="E15" s="12"/>
      <c r="F15" s="12"/>
      <c r="G15" s="12" t="s">
        <v>53</v>
      </c>
      <c r="H15" s="12"/>
    </row>
    <row r="16" ht="31.5" customHeight="1">
      <c r="A16" s="13">
        <v>1</v>
      </c>
      <c r="B16" s="14" t="s">
        <v>32</v>
      </c>
      <c r="C16" s="15">
        <v>0.90000000000000002</v>
      </c>
      <c r="D16" s="16">
        <v>18952.799999999999</v>
      </c>
      <c r="E16" s="16"/>
      <c r="F16" s="16"/>
      <c r="G16" s="17">
        <v>2935.8000000000002</v>
      </c>
      <c r="H16" s="17"/>
      <c r="L16" s="18"/>
    </row>
    <row r="17" ht="31.5" customHeight="1">
      <c r="A17" s="13">
        <v>2</v>
      </c>
      <c r="B17" s="14" t="s">
        <v>33</v>
      </c>
      <c r="C17" s="15">
        <v>0.94999999999999996</v>
      </c>
      <c r="D17" s="16"/>
      <c r="E17" s="16"/>
      <c r="F17" s="16"/>
      <c r="G17" s="17">
        <v>3098.9000000000001</v>
      </c>
      <c r="H17" s="17"/>
      <c r="L17" s="18"/>
    </row>
    <row r="18" ht="31.5" customHeight="1">
      <c r="A18" s="13">
        <v>3</v>
      </c>
      <c r="B18" s="14" t="s">
        <v>54</v>
      </c>
      <c r="C18" s="15">
        <v>0.98999999999999999</v>
      </c>
      <c r="D18" s="16"/>
      <c r="E18" s="16"/>
      <c r="F18" s="16"/>
      <c r="G18" s="17">
        <v>3229.4000000000001</v>
      </c>
      <c r="H18" s="17"/>
      <c r="L18" s="18"/>
    </row>
    <row r="19" ht="31.5" customHeight="1">
      <c r="A19" s="13">
        <v>4</v>
      </c>
      <c r="B19" s="14" t="s">
        <v>55</v>
      </c>
      <c r="C19" s="15">
        <v>0.98999999999999999</v>
      </c>
      <c r="D19" s="16"/>
      <c r="E19" s="16"/>
      <c r="F19" s="16"/>
      <c r="G19" s="17">
        <v>3229.4000000000001</v>
      </c>
      <c r="H19" s="17"/>
      <c r="L19" s="18"/>
    </row>
    <row r="20" ht="31.5" customHeight="1">
      <c r="A20" s="13">
        <v>5</v>
      </c>
      <c r="B20" s="14" t="s">
        <v>56</v>
      </c>
      <c r="C20" s="15">
        <v>0.98999999999999999</v>
      </c>
      <c r="D20" s="16"/>
      <c r="E20" s="16"/>
      <c r="F20" s="16"/>
      <c r="G20" s="17">
        <v>3229.4000000000001</v>
      </c>
      <c r="H20" s="17"/>
      <c r="L20" s="18"/>
    </row>
    <row r="21" ht="31.5" customHeight="1">
      <c r="A21" s="13">
        <v>6</v>
      </c>
      <c r="B21" s="14" t="s">
        <v>57</v>
      </c>
      <c r="C21" s="15">
        <v>0.98999999999999999</v>
      </c>
      <c r="D21" s="16"/>
      <c r="E21" s="16"/>
      <c r="F21" s="16"/>
      <c r="G21" s="17">
        <v>3229.4000000000001</v>
      </c>
      <c r="H21" s="17"/>
      <c r="L21" s="18"/>
    </row>
    <row r="22" ht="31.5" customHeight="1">
      <c r="A22" s="13">
        <v>7</v>
      </c>
      <c r="B22" s="14" t="s">
        <v>37</v>
      </c>
      <c r="C22" s="15"/>
      <c r="D22" s="16"/>
      <c r="E22" s="16"/>
      <c r="F22" s="16"/>
      <c r="G22" s="17">
        <v>0.5</v>
      </c>
      <c r="H22" s="17"/>
      <c r="L22" s="18"/>
    </row>
    <row r="23" ht="27" customHeight="1">
      <c r="A23" s="19"/>
      <c r="B23" s="20" t="s">
        <v>38</v>
      </c>
      <c r="C23" s="21"/>
      <c r="D23" s="22">
        <f>D16</f>
        <v>18952.799999999999</v>
      </c>
      <c r="E23" s="22"/>
      <c r="F23" s="22"/>
      <c r="G23" s="22">
        <v>18952.799999999999</v>
      </c>
      <c r="H23" s="23"/>
    </row>
  </sheetData>
  <mergeCells count="23">
    <mergeCell ref="A2:H2"/>
    <mergeCell ref="B4:B5"/>
    <mergeCell ref="C4:G5"/>
    <mergeCell ref="C6:G6"/>
    <mergeCell ref="C7:G7"/>
    <mergeCell ref="C8:G8"/>
    <mergeCell ref="C9:G9"/>
    <mergeCell ref="C10:G10"/>
    <mergeCell ref="C11:G11"/>
    <mergeCell ref="C12:G12"/>
    <mergeCell ref="B14:G14"/>
    <mergeCell ref="D15:F15"/>
    <mergeCell ref="G15:H15"/>
    <mergeCell ref="D16:F22"/>
    <mergeCell ref="G16:H16"/>
    <mergeCell ref="G17:H17"/>
    <mergeCell ref="G18:H18"/>
    <mergeCell ref="G19:H19"/>
    <mergeCell ref="G20:H20"/>
    <mergeCell ref="G21:H21"/>
    <mergeCell ref="G22:H22"/>
    <mergeCell ref="D23:F23"/>
    <mergeCell ref="G23:H23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38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11</cp:revision>
  <dcterms:created xsi:type="dcterms:W3CDTF">2017-10-24T20:43:53Z</dcterms:created>
  <dcterms:modified xsi:type="dcterms:W3CDTF">2025-10-30T15:23:26Z</dcterms:modified>
</cp:coreProperties>
</file>